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ReclasseringNederlandiris/Gedeelde documenten/03. Nota van inlichtingen/Tweede nota van inlichtingen/"/>
    </mc:Choice>
  </mc:AlternateContent>
  <xr:revisionPtr revIDLastSave="87" documentId="11_5D3D71CD156ED08BFCC636F8B60D6BEBF68406CF" xr6:coauthVersionLast="47" xr6:coauthVersionMax="47" xr10:uidLastSave="{42B86DCD-B6E4-48C1-A30F-1139A7FA749F}"/>
  <bookViews>
    <workbookView xWindow="28680" yWindow="-120" windowWidth="29040" windowHeight="15720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1'!$A$1:$E$23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2" l="1"/>
  <c r="D21" i="2"/>
  <c r="C5" i="2"/>
  <c r="D14" i="2"/>
  <c r="D12" i="2"/>
  <c r="D13" i="2"/>
  <c r="D11" i="2"/>
  <c r="C7" i="2"/>
  <c r="C6" i="2"/>
</calcChain>
</file>

<file path=xl/sharedStrings.xml><?xml version="1.0" encoding="utf-8"?>
<sst xmlns="http://schemas.openxmlformats.org/spreadsheetml/2006/main" count="34" uniqueCount="29">
  <si>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</si>
  <si>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</si>
  <si>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</si>
  <si>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</si>
  <si>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</si>
  <si>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</si>
  <si>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</si>
  <si>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</si>
  <si>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</si>
  <si>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Beheercomponent</t>
  </si>
  <si>
    <t>Bedrag per maand</t>
  </si>
  <si>
    <t>Kosten per jaar</t>
  </si>
  <si>
    <t>Functie</t>
  </si>
  <si>
    <t>Aantal uren inhuur per jaar</t>
  </si>
  <si>
    <t>All-in uurtarief</t>
  </si>
  <si>
    <t>IT-architect</t>
  </si>
  <si>
    <t>Totaalprijs per jaar</t>
  </si>
  <si>
    <t>Totaalprijs (gehele looptijd)</t>
  </si>
  <si>
    <t>Meldingenbeheer</t>
  </si>
  <si>
    <t>OTAP Beheer</t>
  </si>
  <si>
    <t>Back end developer</t>
  </si>
  <si>
    <t>Front end developer</t>
  </si>
  <si>
    <t>DBA (Tabellenbeheer)</t>
  </si>
  <si>
    <t>Nacalculatie</t>
  </si>
  <si>
    <t>Vaste prijs</t>
  </si>
  <si>
    <t>6. Het indienen van nulprijzen is toegestaan op subonderdelen van de prijswens.</t>
  </si>
  <si>
    <t xml:space="preserve">7. Het indienen van negatieve prijzen is -op straffe van uitsluiting- niet toegestaan.
</t>
  </si>
  <si>
    <t>Overige beheerskosten</t>
  </si>
  <si>
    <t>&lt;Optioneel in te vullen&gt;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</si>
</sst>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0" fontId="3" fillId="0" borderId="0"/>
  </cellStyleXfs>
  <cellXfs count="28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44" fontId="7" fillId="3" borderId="1" xfId="1" applyFont="1" applyFill="1" applyBorder="1" applyProtection="1">
      <protection locked="0"/>
    </xf>
    <xf numFmtId="44" fontId="7" fillId="2" borderId="1" xfId="1" applyFont="1" applyFill="1" applyBorder="1" applyProtection="1"/>
    <xf numFmtId="44" fontId="7" fillId="2" borderId="5" xfId="1" applyFont="1" applyFill="1" applyBorder="1" applyProtection="1"/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7" fillId="0" borderId="0" xfId="0" applyFont="1"/>
    <xf numFmtId="0" fontId="6" fillId="4" borderId="1" xfId="0" applyFont="1" applyFill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7" fillId="0" borderId="1" xfId="0" applyFont="1" applyBorder="1"/>
    <xf numFmtId="3" fontId="7" fillId="0" borderId="1" xfId="0" applyNumberFormat="1" applyFont="1" applyBorder="1" applyAlignment="1">
      <alignment horizontal="center"/>
    </xf>
    <xf numFmtId="0" fontId="8" fillId="0" borderId="1" xfId="2" applyFont="1" applyBorder="1" applyAlignment="1">
      <alignment horizontal="right"/>
    </xf>
    <xf numFmtId="44" fontId="8" fillId="0" borderId="1" xfId="2" applyNumberFormat="1" applyFont="1" applyBorder="1"/>
    <xf numFmtId="0" fontId="8" fillId="0" borderId="0" xfId="2" applyFont="1"/>
    <xf numFmtId="44" fontId="8" fillId="0" borderId="0" xfId="2" applyNumberFormat="1" applyFont="1"/>
    <xf numFmtId="0" fontId="7" fillId="3" borderId="1" xfId="0" applyFont="1" applyFill="1" applyBorder="1" applyProtection="1">
      <protection locked="0"/>
    </xf>
    <xf numFmtId="0" fontId="1" fillId="4" borderId="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</cellXfs>
  <cellStyles count="3">
    <cellStyle name="Standaard" xfId="0" builtinId="0"/>
    <cellStyle name="Standaard 2" xfId="2" xr:uid="{373463EA-5EFF-42A8-860B-2EB3AF17EFED}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30" zoomScaleNormal="130" zoomScalePageLayoutView="85" workbookViewId="0">
      <selection activeCell="A11" sqref="A11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11" t="s">
        <v>6</v>
      </c>
    </row>
    <row r="9" spans="1:1" s="3" customFormat="1" x14ac:dyDescent="0.25">
      <c r="A9" s="12" t="s">
        <v>25</v>
      </c>
    </row>
    <row r="10" spans="1:1" s="3" customFormat="1" ht="15" customHeight="1" x14ac:dyDescent="0.25">
      <c r="A10" s="12" t="s">
        <v>26</v>
      </c>
    </row>
  </sheetData>
  <sheetProtection algorithmName="SHA-512" hashValue="a1tN8vmJKFkjMMqSPIjAsh0ylqsZHrnSuu1LJS2jaFo/v3TV/JPOpbemb2VFnVaCU5k/9YF2LdMrltyiK4sBLg==" saltValue="GSzi2SkDSGglBMmMS5xAc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016CA-47C1-443F-9812-5BAC081E9CB2}">
  <dimension ref="A1:D23"/>
  <sheetViews>
    <sheetView showGridLines="0" zoomScale="145" zoomScaleNormal="145" workbookViewId="0">
      <selection activeCell="E5" sqref="E5"/>
    </sheetView>
  </sheetViews>
  <sheetFormatPr defaultRowHeight="15" x14ac:dyDescent="0.25"/>
  <cols>
    <col min="1" max="1" width="38.5703125" bestFit="1" customWidth="1"/>
    <col min="2" max="2" width="25.140625" bestFit="1" customWidth="1"/>
    <col min="3" max="3" width="22.7109375" bestFit="1" customWidth="1"/>
    <col min="4" max="4" width="18.7109375" customWidth="1"/>
  </cols>
  <sheetData>
    <row r="1" spans="1:4" ht="31.5" x14ac:dyDescent="0.5">
      <c r="A1" s="23" t="s">
        <v>8</v>
      </c>
      <c r="B1" s="23"/>
      <c r="C1" s="23"/>
      <c r="D1" s="23"/>
    </row>
    <row r="3" spans="1:4" x14ac:dyDescent="0.25">
      <c r="A3" s="24" t="s">
        <v>24</v>
      </c>
      <c r="B3" s="25"/>
      <c r="C3" s="26"/>
      <c r="D3" s="13"/>
    </row>
    <row r="4" spans="1:4" x14ac:dyDescent="0.25">
      <c r="A4" s="14" t="s">
        <v>9</v>
      </c>
      <c r="B4" s="14" t="s">
        <v>10</v>
      </c>
      <c r="C4" s="14" t="s">
        <v>11</v>
      </c>
      <c r="D4" s="15"/>
    </row>
    <row r="5" spans="1:4" x14ac:dyDescent="0.25">
      <c r="A5" s="16" t="s">
        <v>18</v>
      </c>
      <c r="B5" s="8">
        <v>0</v>
      </c>
      <c r="C5" s="9">
        <f>B5*12</f>
        <v>0</v>
      </c>
      <c r="D5" s="10"/>
    </row>
    <row r="6" spans="1:4" x14ac:dyDescent="0.25">
      <c r="A6" s="16" t="s">
        <v>19</v>
      </c>
      <c r="B6" s="8">
        <v>0</v>
      </c>
      <c r="C6" s="9">
        <f t="shared" ref="C6:C7" si="0">B6*12</f>
        <v>0</v>
      </c>
      <c r="D6" s="10"/>
    </row>
    <row r="7" spans="1:4" x14ac:dyDescent="0.25">
      <c r="A7" s="16" t="s">
        <v>27</v>
      </c>
      <c r="B7" s="8">
        <v>0</v>
      </c>
      <c r="C7" s="9">
        <f t="shared" si="0"/>
        <v>0</v>
      </c>
      <c r="D7" s="10"/>
    </row>
    <row r="8" spans="1:4" x14ac:dyDescent="0.25">
      <c r="A8" s="13"/>
      <c r="B8" s="13"/>
      <c r="C8" s="13"/>
      <c r="D8" s="13"/>
    </row>
    <row r="9" spans="1:4" x14ac:dyDescent="0.25">
      <c r="A9" s="27" t="s">
        <v>23</v>
      </c>
      <c r="B9" s="27"/>
      <c r="C9" s="27"/>
      <c r="D9" s="27"/>
    </row>
    <row r="10" spans="1:4" x14ac:dyDescent="0.25">
      <c r="A10" s="14" t="s">
        <v>12</v>
      </c>
      <c r="B10" s="14" t="s">
        <v>13</v>
      </c>
      <c r="C10" s="14" t="s">
        <v>14</v>
      </c>
      <c r="D10" s="14" t="s">
        <v>11</v>
      </c>
    </row>
    <row r="11" spans="1:4" x14ac:dyDescent="0.25">
      <c r="A11" s="16" t="s">
        <v>15</v>
      </c>
      <c r="B11" s="17">
        <v>272</v>
      </c>
      <c r="C11" s="8">
        <v>0</v>
      </c>
      <c r="D11" s="9">
        <f>B11*C11</f>
        <v>0</v>
      </c>
    </row>
    <row r="12" spans="1:4" x14ac:dyDescent="0.25">
      <c r="A12" s="16" t="s">
        <v>22</v>
      </c>
      <c r="B12" s="17">
        <v>535</v>
      </c>
      <c r="C12" s="8">
        <v>0</v>
      </c>
      <c r="D12" s="9">
        <f>B12*C12</f>
        <v>0</v>
      </c>
    </row>
    <row r="13" spans="1:4" x14ac:dyDescent="0.25">
      <c r="A13" s="16" t="s">
        <v>21</v>
      </c>
      <c r="B13" s="17">
        <v>1326</v>
      </c>
      <c r="C13" s="8">
        <v>0</v>
      </c>
      <c r="D13" s="9">
        <f>B13*C13</f>
        <v>0</v>
      </c>
    </row>
    <row r="14" spans="1:4" x14ac:dyDescent="0.25">
      <c r="A14" s="16" t="s">
        <v>20</v>
      </c>
      <c r="B14" s="17">
        <v>4521</v>
      </c>
      <c r="C14" s="8">
        <v>0</v>
      </c>
      <c r="D14" s="9">
        <f>B14*C14</f>
        <v>0</v>
      </c>
    </row>
    <row r="15" spans="1:4" x14ac:dyDescent="0.25">
      <c r="A15" s="22" t="s">
        <v>28</v>
      </c>
      <c r="B15" s="17"/>
      <c r="C15" s="8">
        <v>0</v>
      </c>
      <c r="D15" s="9"/>
    </row>
    <row r="16" spans="1:4" x14ac:dyDescent="0.25">
      <c r="A16" s="22" t="s">
        <v>28</v>
      </c>
      <c r="B16" s="17"/>
      <c r="C16" s="8">
        <v>0</v>
      </c>
      <c r="D16" s="9"/>
    </row>
    <row r="17" spans="1:4" x14ac:dyDescent="0.25">
      <c r="A17" s="22" t="s">
        <v>28</v>
      </c>
      <c r="B17" s="17"/>
      <c r="C17" s="8">
        <v>0</v>
      </c>
      <c r="D17" s="9"/>
    </row>
    <row r="18" spans="1:4" x14ac:dyDescent="0.25">
      <c r="A18" s="22" t="s">
        <v>28</v>
      </c>
      <c r="B18" s="17"/>
      <c r="C18" s="8">
        <v>0</v>
      </c>
      <c r="D18" s="9"/>
    </row>
    <row r="19" spans="1:4" x14ac:dyDescent="0.25">
      <c r="A19" s="22" t="s">
        <v>28</v>
      </c>
      <c r="B19" s="17"/>
      <c r="C19" s="8">
        <v>0</v>
      </c>
      <c r="D19" s="9"/>
    </row>
    <row r="20" spans="1:4" x14ac:dyDescent="0.25">
      <c r="A20" s="13"/>
      <c r="B20" s="13"/>
      <c r="C20" s="13"/>
      <c r="D20" s="13"/>
    </row>
    <row r="21" spans="1:4" x14ac:dyDescent="0.25">
      <c r="A21" s="13"/>
      <c r="B21" s="13"/>
      <c r="C21" s="18" t="s">
        <v>16</v>
      </c>
      <c r="D21" s="19">
        <f>C5+C6+C7+D11+D12+D13+D14</f>
        <v>0</v>
      </c>
    </row>
    <row r="22" spans="1:4" x14ac:dyDescent="0.25">
      <c r="A22" s="13"/>
      <c r="B22" s="13"/>
      <c r="C22" s="18" t="s">
        <v>17</v>
      </c>
      <c r="D22" s="19">
        <f>D21*10</f>
        <v>0</v>
      </c>
    </row>
    <row r="23" spans="1:4" x14ac:dyDescent="0.25">
      <c r="C23" s="20"/>
      <c r="D23" s="21"/>
    </row>
  </sheetData>
  <sheetProtection algorithmName="SHA-512" hashValue="lXV1mQrC7wINDlU104QA7IErcFncMmB6WjvbCBuZGZfim6EVMbx4kUzZBXRVenQiXOqcSij58jxijacVlRrjSA==" saltValue="1u8m6cdrIFR23cIcpToFDA==" spinCount="100000" sheet="1" objects="1" scenarios="1"/>
  <mergeCells count="3">
    <mergeCell ref="A1:D1"/>
    <mergeCell ref="A3:C3"/>
    <mergeCell ref="A9:D9"/>
  </mergeCells>
  <pageMargins left="0.7" right="0.7" top="0.75" bottom="0.75" header="0.3" footer="0.3"/>
  <pageSetup paperSize="9" scale="5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df9d1f5-c0ed-492e-bd9b-4943c4f00bbf">
      <Terms xmlns="http://schemas.microsoft.com/office/infopath/2007/PartnerControls"/>
    </lcf76f155ced4ddcb4097134ff3c332f>
    <TaxCatchAll xmlns="4d9e74aa-4f73-4b34-892e-cfd1158f2cb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4ACD80DDD3BF47B0B6A6EC139E686F" ma:contentTypeVersion="9" ma:contentTypeDescription="Een nieuw document maken." ma:contentTypeScope="" ma:versionID="d90de93951135d50b91f4ba0cd3699f8">
  <xsd:schema xmlns:xsd="http://www.w3.org/2001/XMLSchema" xmlns:xs="http://www.w3.org/2001/XMLSchema" xmlns:p="http://schemas.microsoft.com/office/2006/metadata/properties" xmlns:ns2="5df9d1f5-c0ed-492e-bd9b-4943c4f00bbf" xmlns:ns3="4d9e74aa-4f73-4b34-892e-cfd1158f2cb1" targetNamespace="http://schemas.microsoft.com/office/2006/metadata/properties" ma:root="true" ma:fieldsID="c0adf7bb519da0cfa6ea8e71d6e1e45e" ns2:_="" ns3:_="">
    <xsd:import namespace="5df9d1f5-c0ed-492e-bd9b-4943c4f00bbf"/>
    <xsd:import namespace="4d9e74aa-4f73-4b34-892e-cfd1158f2cb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9d1f5-c0ed-492e-bd9b-4943c4f00b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14f13998-8360-45be-b009-06ddd2bae4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9e74aa-4f73-4b34-892e-cfd1158f2cb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91a1df3-848d-4dfe-9cb2-015dbd605019}" ma:internalName="TaxCatchAll" ma:showField="CatchAllData" ma:web="4d9e74aa-4f73-4b34-892e-cfd1158f2cb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5df9d1f5-c0ed-492e-bd9b-4943c4f00bbf"/>
    <ds:schemaRef ds:uri="4d9e74aa-4f73-4b34-892e-cfd1158f2cb1"/>
  </ds:schemaRefs>
</ds:datastoreItem>
</file>

<file path=customXml/itemProps3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A5B7DC9-BFE1-4DC3-A108-CA35CEA480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f9d1f5-c0ed-492e-bd9b-4943c4f00bbf"/>
    <ds:schemaRef ds:uri="4d9e74aa-4f73-4b34-892e-cfd1158f2c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2023-03-06T13:33:40Z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0x010100BD4ACD80DDD3BF47B0B6A6EC139E686F</vt:lpwstr>
  </property>
  <property fmtid="{D5CDD505-2E9C-101B-9397-08002B2CF9AE}" pid="9" name="MediaServiceImageTags">
    <vt:lpwstr/>
  </property>
</Properties>
</file>